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2)" sheetId="2" r:id="rId1"/>
  </sheets>
  <definedNames>
    <definedName name="_xlnm._FilterDatabase" localSheetId="0" hidden="1">'Sheet1 (2)'!$A$3:$H$10</definedName>
  </definedNames>
  <calcPr calcId="144525"/>
</workbook>
</file>

<file path=xl/sharedStrings.xml><?xml version="1.0" encoding="utf-8"?>
<sst xmlns="http://schemas.openxmlformats.org/spreadsheetml/2006/main" count="26">
  <si>
    <t xml:space="preserve">曲靖市储备粮管理有限公司面向社会公开招聘工作人员
粮油仓储业务岗（女）综合成绩         </t>
  </si>
  <si>
    <t>序号</t>
  </si>
  <si>
    <t>姓名</t>
  </si>
  <si>
    <t>身份证号</t>
  </si>
  <si>
    <t>笔试成绩</t>
  </si>
  <si>
    <t>笔试
总成绩（20%）</t>
  </si>
  <si>
    <t>面试成绩</t>
  </si>
  <si>
    <t>面试
总成绩（80%）</t>
  </si>
  <si>
    <t>综合成绩</t>
  </si>
  <si>
    <t>和司尧</t>
  </si>
  <si>
    <r>
      <rPr>
        <sz val="12"/>
        <rFont val="宋体"/>
        <charset val="134"/>
      </rPr>
      <t>5</t>
    </r>
    <r>
      <rPr>
        <sz val="12"/>
        <rFont val="宋体"/>
        <charset val="134"/>
      </rPr>
      <t>30381199409305125</t>
    </r>
  </si>
  <si>
    <t>75</t>
  </si>
  <si>
    <t>曾  杰</t>
  </si>
  <si>
    <t>530302198912150327</t>
  </si>
  <si>
    <t>72</t>
  </si>
  <si>
    <t>李蓉蓉</t>
  </si>
  <si>
    <r>
      <rPr>
        <sz val="12"/>
        <rFont val="宋体"/>
        <charset val="134"/>
      </rPr>
      <t>5</t>
    </r>
    <r>
      <rPr>
        <sz val="12"/>
        <rFont val="宋体"/>
        <charset val="134"/>
      </rPr>
      <t>30328199310217000</t>
    </r>
  </si>
  <si>
    <t>邹成龙</t>
  </si>
  <si>
    <t>530127198802032780</t>
  </si>
  <si>
    <t>71</t>
  </si>
  <si>
    <t>杨  婕</t>
  </si>
  <si>
    <t>530302199709050042</t>
  </si>
  <si>
    <t>69</t>
  </si>
  <si>
    <t>刘  佳</t>
  </si>
  <si>
    <t>53032619960425252X</t>
  </si>
  <si>
    <t xml:space="preserve">备注：
     本次曲靖市储备粮管理有限公司公开招聘工作人员综合成绩公示时间为7天（2018年10月16日-10月22日）。
     联系电话：0874—3310896，监督电话：0874-3122976。
                                                            曲靖市储备粮管理有限公司
                                                                 2018年10月16日    
</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</si>
</sst>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1"/>
      <color theme="1"/>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9" fillId="2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7" fillId="2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5" applyNumberFormat="0" applyFont="0" applyAlignment="0" applyProtection="0">
      <alignment vertical="center"/>
    </xf>
    <xf numFmtId="0" fontId="7" fillId="29"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4" applyNumberFormat="0" applyFill="0" applyAlignment="0" applyProtection="0">
      <alignment vertical="center"/>
    </xf>
    <xf numFmtId="0" fontId="17" fillId="0" borderId="4" applyNumberFormat="0" applyFill="0" applyAlignment="0" applyProtection="0">
      <alignment vertical="center"/>
    </xf>
    <xf numFmtId="0" fontId="7" fillId="28" borderId="0" applyNumberFormat="0" applyBorder="0" applyAlignment="0" applyProtection="0">
      <alignment vertical="center"/>
    </xf>
    <xf numFmtId="0" fontId="13" fillId="0" borderId="7" applyNumberFormat="0" applyFill="0" applyAlignment="0" applyProtection="0">
      <alignment vertical="center"/>
    </xf>
    <xf numFmtId="0" fontId="7" fillId="16" borderId="0" applyNumberFormat="0" applyBorder="0" applyAlignment="0" applyProtection="0">
      <alignment vertical="center"/>
    </xf>
    <xf numFmtId="0" fontId="9" fillId="5" borderId="3" applyNumberFormat="0" applyAlignment="0" applyProtection="0">
      <alignment vertical="center"/>
    </xf>
    <xf numFmtId="0" fontId="6" fillId="5" borderId="2" applyNumberFormat="0" applyAlignment="0" applyProtection="0">
      <alignment vertical="center"/>
    </xf>
    <xf numFmtId="0" fontId="12" fillId="22" borderId="6" applyNumberFormat="0" applyAlignment="0" applyProtection="0">
      <alignment vertical="center"/>
    </xf>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23" fillId="0" borderId="9" applyNumberFormat="0" applyFill="0" applyAlignment="0" applyProtection="0">
      <alignment vertical="center"/>
    </xf>
    <xf numFmtId="0" fontId="16" fillId="0" borderId="8" applyNumberFormat="0" applyFill="0" applyAlignment="0" applyProtection="0">
      <alignment vertical="center"/>
    </xf>
    <xf numFmtId="0" fontId="20" fillId="27" borderId="0" applyNumberFormat="0" applyBorder="0" applyAlignment="0" applyProtection="0">
      <alignment vertical="center"/>
    </xf>
    <xf numFmtId="0" fontId="10" fillId="15" borderId="0" applyNumberFormat="0" applyBorder="0" applyAlignment="0" applyProtection="0">
      <alignment vertical="center"/>
    </xf>
    <xf numFmtId="0" fontId="5" fillId="11" borderId="0" applyNumberFormat="0" applyBorder="0" applyAlignment="0" applyProtection="0">
      <alignment vertical="center"/>
    </xf>
    <xf numFmtId="0" fontId="7" fillId="20" borderId="0" applyNumberFormat="0" applyBorder="0" applyAlignment="0" applyProtection="0">
      <alignment vertical="center"/>
    </xf>
    <xf numFmtId="0" fontId="5" fillId="33" borderId="0" applyNumberFormat="0" applyBorder="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5" fillId="26" borderId="0" applyNumberFormat="0" applyBorder="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7" fillId="32" borderId="0" applyNumberFormat="0" applyBorder="0" applyAlignment="0" applyProtection="0">
      <alignment vertical="center"/>
    </xf>
    <xf numFmtId="0" fontId="5" fillId="19"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5" fillId="3" borderId="0" applyNumberFormat="0" applyBorder="0" applyAlignment="0" applyProtection="0">
      <alignment vertical="center"/>
    </xf>
    <xf numFmtId="0" fontId="7" fillId="18" borderId="0" applyNumberFormat="0" applyBorder="0" applyAlignment="0" applyProtection="0">
      <alignment vertical="center"/>
    </xf>
  </cellStyleXfs>
  <cellXfs count="13">
    <xf numFmtId="0" fontId="0" fillId="0" borderId="0" xfId="0">
      <alignment vertical="center"/>
    </xf>
    <xf numFmtId="0" fontId="0" fillId="0" borderId="0" xfId="0" applyFont="1">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xf numFmtId="0" fontId="3" fillId="2"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M244"/>
  <sheetViews>
    <sheetView tabSelected="1" workbookViewId="0">
      <selection activeCell="A10" sqref="A10:H10"/>
    </sheetView>
  </sheetViews>
  <sheetFormatPr defaultColWidth="9" defaultRowHeight="13.5"/>
  <cols>
    <col min="1" max="1" width="7.25" customWidth="1"/>
    <col min="2" max="2" width="8.375" customWidth="1"/>
    <col min="3" max="3" width="23.125" customWidth="1"/>
    <col min="4" max="4" width="11.625" customWidth="1"/>
    <col min="5" max="5" width="10.625" customWidth="1"/>
    <col min="6" max="6" width="12.75" customWidth="1"/>
    <col min="7" max="7" width="10.625" customWidth="1"/>
    <col min="8" max="8" width="15.25" customWidth="1"/>
  </cols>
  <sheetData>
    <row r="1" ht="84" customHeight="1" spans="1:247">
      <c r="A1" s="2" t="s">
        <v>0</v>
      </c>
      <c r="B1" s="2"/>
      <c r="C1" s="2"/>
      <c r="D1" s="2"/>
      <c r="E1" s="2"/>
      <c r="F1" s="2"/>
      <c r="G1" s="2"/>
      <c r="H1" s="2"/>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row>
    <row r="2" ht="12" customHeight="1" spans="1:247">
      <c r="A2" s="3"/>
      <c r="B2" s="3"/>
      <c r="C2" s="3"/>
      <c r="D2" s="3"/>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row>
    <row r="3" ht="60" customHeight="1" spans="1:247">
      <c r="A3" s="5" t="s">
        <v>1</v>
      </c>
      <c r="B3" s="5" t="s">
        <v>2</v>
      </c>
      <c r="C3" s="5" t="s">
        <v>3</v>
      </c>
      <c r="D3" s="6" t="s">
        <v>4</v>
      </c>
      <c r="E3" s="6" t="s">
        <v>5</v>
      </c>
      <c r="F3" s="5" t="s">
        <v>6</v>
      </c>
      <c r="G3" s="6" t="s">
        <v>7</v>
      </c>
      <c r="H3" s="5" t="s">
        <v>8</v>
      </c>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row>
    <row r="4" ht="30" customHeight="1" spans="1:247">
      <c r="A4" s="7">
        <v>1</v>
      </c>
      <c r="B4" s="8" t="s">
        <v>9</v>
      </c>
      <c r="C4" s="8" t="s">
        <v>10</v>
      </c>
      <c r="D4" s="8" t="s">
        <v>11</v>
      </c>
      <c r="E4" s="8">
        <f t="shared" ref="E4:E9" si="0">D4*0.2</f>
        <v>15</v>
      </c>
      <c r="F4" s="9">
        <v>84.17</v>
      </c>
      <c r="G4" s="9">
        <f>F4*0.8</f>
        <v>67.336</v>
      </c>
      <c r="H4" s="9">
        <f>E4+G4</f>
        <v>82.336</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row>
    <row r="5" ht="30" customHeight="1" spans="1:247">
      <c r="A5" s="7">
        <v>2</v>
      </c>
      <c r="B5" s="7" t="s">
        <v>12</v>
      </c>
      <c r="C5" s="13" t="s">
        <v>13</v>
      </c>
      <c r="D5" s="8" t="s">
        <v>14</v>
      </c>
      <c r="E5" s="8">
        <f t="shared" si="0"/>
        <v>14.4</v>
      </c>
      <c r="F5" s="9">
        <v>86.77</v>
      </c>
      <c r="G5" s="9">
        <f t="shared" ref="G5:G9" si="1">F5*0.8</f>
        <v>69.416</v>
      </c>
      <c r="H5" s="9">
        <f t="shared" ref="H5:H9" si="2">E5+G5</f>
        <v>83.816</v>
      </c>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row>
    <row r="6" ht="30" customHeight="1" spans="1:247">
      <c r="A6" s="7">
        <v>3</v>
      </c>
      <c r="B6" s="8" t="s">
        <v>15</v>
      </c>
      <c r="C6" s="8" t="s">
        <v>16</v>
      </c>
      <c r="D6" s="8" t="s">
        <v>14</v>
      </c>
      <c r="E6" s="8">
        <f t="shared" si="0"/>
        <v>14.4</v>
      </c>
      <c r="F6" s="9">
        <v>84.17</v>
      </c>
      <c r="G6" s="9">
        <f t="shared" si="1"/>
        <v>67.336</v>
      </c>
      <c r="H6" s="9">
        <f t="shared" si="2"/>
        <v>81.736</v>
      </c>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row>
    <row r="7" ht="30" customHeight="1" spans="1:247">
      <c r="A7" s="7">
        <v>4</v>
      </c>
      <c r="B7" s="7" t="s">
        <v>17</v>
      </c>
      <c r="C7" s="13" t="s">
        <v>18</v>
      </c>
      <c r="D7" s="8" t="s">
        <v>19</v>
      </c>
      <c r="E7" s="8">
        <f t="shared" si="0"/>
        <v>14.2</v>
      </c>
      <c r="F7" s="9">
        <v>79.83</v>
      </c>
      <c r="G7" s="9">
        <f t="shared" si="1"/>
        <v>63.864</v>
      </c>
      <c r="H7" s="9">
        <f t="shared" si="2"/>
        <v>78.064</v>
      </c>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row>
    <row r="8" s="1" customFormat="1" ht="30" customHeight="1" spans="1:247">
      <c r="A8" s="7">
        <v>5</v>
      </c>
      <c r="B8" s="7" t="s">
        <v>20</v>
      </c>
      <c r="C8" s="8" t="s">
        <v>21</v>
      </c>
      <c r="D8" s="10" t="s">
        <v>22</v>
      </c>
      <c r="E8" s="8">
        <f t="shared" si="0"/>
        <v>13.8</v>
      </c>
      <c r="F8" s="9">
        <v>83</v>
      </c>
      <c r="G8" s="9">
        <f t="shared" si="1"/>
        <v>66.4</v>
      </c>
      <c r="H8" s="9">
        <f t="shared" si="2"/>
        <v>80.2</v>
      </c>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row>
    <row r="9" s="1" customFormat="1" ht="30" customHeight="1" spans="1:247">
      <c r="A9" s="7">
        <v>6</v>
      </c>
      <c r="B9" s="7" t="s">
        <v>23</v>
      </c>
      <c r="C9" s="8" t="s">
        <v>24</v>
      </c>
      <c r="D9" s="8" t="s">
        <v>22</v>
      </c>
      <c r="E9" s="8">
        <f t="shared" si="0"/>
        <v>13.8</v>
      </c>
      <c r="F9" s="9">
        <v>77.67</v>
      </c>
      <c r="G9" s="9">
        <f t="shared" si="1"/>
        <v>62.136</v>
      </c>
      <c r="H9" s="9">
        <f t="shared" si="2"/>
        <v>75.936</v>
      </c>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row>
    <row r="10" ht="135" customHeight="1" spans="1:247">
      <c r="A10" s="11" t="s">
        <v>25</v>
      </c>
      <c r="B10" s="11"/>
      <c r="C10" s="11"/>
      <c r="D10" s="11"/>
      <c r="E10" s="11"/>
      <c r="F10" s="11"/>
      <c r="G10" s="11"/>
      <c r="H10" s="11"/>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row>
    <row r="11" ht="14.25" spans="1:247">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row>
    <row r="12" ht="14.25" spans="1:247">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row>
    <row r="13" ht="14.25" spans="1:247">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row>
    <row r="14" ht="14.25" spans="1:247">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row>
    <row r="15" ht="14.25" spans="1:247">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row>
    <row r="16" ht="14.25" spans="1:247">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row>
    <row r="17" ht="14.25" spans="1:247">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row>
    <row r="18" ht="14.25" spans="1:247">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row>
    <row r="19" ht="14.25" spans="1:247">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row>
    <row r="20" ht="14.25" spans="1:247">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row>
    <row r="21" ht="14.25" spans="1:247">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row>
    <row r="22" ht="14.25" spans="1:247">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row>
    <row r="23" ht="14.25" spans="1:247">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row>
    <row r="24" ht="14.25" spans="1:247">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row>
    <row r="25" ht="14.25" spans="1:247">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row>
    <row r="26" ht="14.25" spans="1:247">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row>
    <row r="27" ht="14.25" spans="1:247">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row>
    <row r="28" ht="14.25" spans="1:247">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row>
    <row r="29" ht="14.25" spans="1:247">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row>
    <row r="30" ht="14.25" spans="1:247">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row>
    <row r="31" ht="14.25" spans="1:247">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row>
    <row r="32" ht="14.25" spans="1:247">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row>
    <row r="33" ht="14.25" spans="1:247">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row>
    <row r="34" ht="14.25" spans="1:247">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row>
    <row r="35" ht="14.25" spans="1:247">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row>
    <row r="36" ht="14.25" spans="1:247">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row>
    <row r="37" ht="14.25" spans="1:247">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row>
    <row r="38" ht="14.25" spans="1:247">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row>
    <row r="39" ht="14.25" spans="1:247">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row>
    <row r="40" ht="14.25" spans="1:247">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row>
    <row r="41" ht="14.25" spans="1:247">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row>
    <row r="42" ht="14.25" spans="1:247">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row>
    <row r="43" ht="14.25" spans="1:247">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row>
    <row r="44" ht="14.25" spans="1:247">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row>
    <row r="45" ht="14.25" spans="1:247">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row>
    <row r="46" ht="14.25" spans="1:247">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row>
    <row r="47" ht="14.25" spans="1:247">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row>
    <row r="48" ht="14.25" spans="1:247">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row>
    <row r="49" ht="14.25" spans="1:247">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row>
    <row r="50" ht="14.25" spans="1:247">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row>
    <row r="51" ht="14.25" spans="1:247">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row>
    <row r="52" ht="14.25" spans="1:247">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row>
    <row r="53" ht="14.25" spans="1:247">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row>
    <row r="54" ht="14.25" spans="1:247">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row>
    <row r="55" ht="14.25" spans="1:247">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row>
    <row r="56" ht="14.25" spans="1:247">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row>
    <row r="57" ht="14.25" spans="1:247">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row>
    <row r="58" ht="14.25" spans="1:247">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row>
    <row r="59" ht="14.25" spans="1:247">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row>
    <row r="60" ht="14.25" spans="1:247">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row>
    <row r="61" ht="14.25" spans="1:247">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row>
    <row r="62" ht="14.25" spans="1:247">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row>
    <row r="63" ht="14.25" spans="1:247">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row>
    <row r="64" ht="14.25" spans="1:247">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row>
    <row r="65" ht="14.25" spans="1:247">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row>
    <row r="66" ht="14.25" spans="1:247">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row>
    <row r="67" ht="14.25" spans="1:247">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row>
    <row r="68" ht="14.25" spans="1:247">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row>
    <row r="69" ht="14.25" spans="1:247">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row>
    <row r="70" ht="14.25" spans="1:247">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row>
    <row r="71" ht="14.25" spans="1:247">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row>
    <row r="72" ht="14.25" spans="1:247">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row>
    <row r="73" ht="14.25" spans="1:247">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row>
    <row r="74" ht="14.25" spans="1:247">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row>
    <row r="75" ht="14.25" spans="1:247">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row>
    <row r="76" ht="14.25" spans="1:247">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row>
    <row r="77" ht="14.25" spans="1:247">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row>
    <row r="78" ht="14.25" spans="1:247">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row>
    <row r="79" ht="14.25" spans="1:247">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row>
    <row r="80" ht="14.25" spans="1:247">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row>
    <row r="81" ht="14.25" spans="1:247">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row>
    <row r="82" ht="14.25" spans="1:247">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row>
    <row r="83" ht="14.25" spans="1:247">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row>
    <row r="84" ht="14.25" spans="1:247">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row>
    <row r="85" ht="14.25" spans="1:247">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row>
    <row r="86" ht="14.25" spans="1:247">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row>
    <row r="87" ht="14.25" spans="1:247">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row>
    <row r="88" ht="14.25" spans="1:247">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row>
    <row r="89" ht="14.25" spans="1:247">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row>
    <row r="90" ht="14.25" spans="1:247">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row>
    <row r="91" ht="14.25" spans="1:247">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row>
    <row r="92" ht="14.25" spans="1:247">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row>
    <row r="93" ht="14.25" spans="1:247">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row>
    <row r="94" ht="14.25" spans="1:247">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row>
    <row r="95" ht="14.25" spans="1:247">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row>
    <row r="96" ht="14.25" spans="1:247">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row>
    <row r="97" ht="14.25" spans="1:247">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row>
    <row r="98" ht="14.25" spans="1:247">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row>
    <row r="99" ht="14.25" spans="1:247">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row>
    <row r="100" ht="14.25" spans="1:247">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row>
    <row r="101" ht="14.25" spans="1:247">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row>
    <row r="102" ht="14.25" spans="1:247">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row>
    <row r="103" ht="14.25" spans="1:247">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row>
    <row r="104" ht="14.25" spans="1:247">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row>
    <row r="105" ht="14.25" spans="1:247">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row>
    <row r="106" ht="14.25" spans="1:247">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row>
    <row r="107" ht="14.25" spans="1:24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row>
    <row r="108" ht="14.25" spans="1:247">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row>
    <row r="109" ht="14.25" spans="1:247">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row>
    <row r="110" ht="14.25" spans="1:247">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row>
    <row r="111" ht="14.25" spans="1:247">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row>
    <row r="112" ht="14.25" spans="1:247">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row>
    <row r="113" ht="14.25" spans="1:247">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row>
    <row r="114" ht="14.25" spans="1:247">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row>
    <row r="115" ht="14.25" spans="1:247">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row>
    <row r="116" ht="14.25" spans="1:247">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row>
    <row r="117" ht="14.25" spans="1:24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row>
    <row r="118" ht="14.25" spans="1:247">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row>
    <row r="119" ht="14.25" spans="1:247">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row>
    <row r="120" ht="14.25" spans="1:247">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row>
    <row r="121" ht="14.25" spans="1:247">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row>
    <row r="122" ht="14.25" spans="1:247">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row>
    <row r="123" ht="14.25" spans="1:247">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row>
    <row r="124" ht="14.25" spans="1:247">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row>
    <row r="125" ht="14.25" spans="1:247">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row>
    <row r="126" ht="14.25" spans="1:247">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row>
    <row r="127" ht="14.25" spans="1:24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row>
    <row r="128" ht="14.25" spans="1:247">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row>
    <row r="129" ht="14.25" spans="1:247">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row>
    <row r="130" ht="14.25" spans="1:247">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row>
    <row r="131" ht="14.25" spans="1:247">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row>
    <row r="132" ht="14.25" spans="1:247">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row>
    <row r="133" ht="14.25" spans="1:247">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row>
    <row r="134" ht="14.25" spans="1:247">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row>
    <row r="135" ht="14.25" spans="1:247">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row>
    <row r="136" ht="14.25" spans="1:247">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row>
    <row r="137" ht="14.25" spans="1:24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row>
    <row r="138" ht="14.25" spans="1:247">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row>
    <row r="139" ht="14.25" spans="1:247">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row>
    <row r="140" ht="14.25" spans="1:247">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row>
    <row r="141" ht="14.25" spans="1:247">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row>
    <row r="142" ht="14.25" spans="1:247">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row>
    <row r="143" ht="14.25" spans="1:247">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row>
    <row r="144" ht="14.25" spans="1:247">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row>
    <row r="145" ht="14.25" spans="1:247">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row>
    <row r="146" ht="14.25" spans="1:247">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row>
    <row r="147" ht="14.25" spans="1:2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row>
    <row r="148" ht="14.25" spans="1:247">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row>
    <row r="149" ht="14.25" spans="1:247">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row>
    <row r="150" ht="14.25" spans="1:247">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row>
    <row r="151" ht="14.25" spans="1:247">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row>
    <row r="152" ht="14.25" spans="1:247">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row>
    <row r="153" ht="14.25" spans="1:247">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row>
    <row r="154" ht="14.25" spans="1:247">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row>
    <row r="155" ht="14.25" spans="1:247">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row>
    <row r="156" ht="14.25" spans="1:247">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row>
    <row r="157" ht="14.25" spans="1:24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row>
    <row r="158" ht="14.25" spans="1:247">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row>
    <row r="159" ht="14.25" spans="1:247">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row>
    <row r="160" ht="14.25" spans="1:247">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row>
    <row r="161" ht="14.25" spans="1:247">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row>
    <row r="162" ht="14.25" spans="1:247">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row>
    <row r="163" ht="14.25" spans="1:247">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row>
    <row r="164" ht="14.25" spans="1:247">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row>
    <row r="165" ht="14.25" spans="1:247">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row>
    <row r="166" ht="14.25" spans="1:247">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row>
    <row r="167" ht="14.25" spans="1:24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row>
    <row r="168" ht="14.25" spans="1:247">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row>
    <row r="169" ht="14.25" spans="1:247">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row>
    <row r="170" ht="14.25" spans="1:247">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row>
    <row r="171" ht="14.25" spans="1:247">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row>
    <row r="172" ht="14.25" spans="1:247">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row>
    <row r="173" ht="14.25" spans="1:247">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row>
    <row r="174" ht="14.25" spans="1:247">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row>
    <row r="175" ht="14.25" spans="1:247">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row>
    <row r="176" ht="14.25" spans="1:247">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row>
    <row r="177" ht="14.25" spans="1:24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row>
    <row r="178" ht="14.25" spans="1:247">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row>
    <row r="179" ht="14.25" spans="1:247">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row>
    <row r="180" ht="14.25" spans="1:247">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row>
    <row r="181" ht="14.25" spans="1:247">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row>
    <row r="182" ht="14.25" spans="1:247">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row>
    <row r="183" ht="14.25" spans="1:247">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row>
    <row r="184" ht="14.25" spans="1:247">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row>
    <row r="185" ht="14.25" spans="1:247">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row>
    <row r="186" ht="14.25" spans="1:247">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row>
    <row r="187" ht="14.25" spans="1:24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row>
    <row r="188" ht="14.25" spans="1:247">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row>
    <row r="189" ht="14.25" spans="1:247">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row>
    <row r="190" ht="14.25" spans="1:247">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row>
    <row r="191" ht="14.25" spans="1:247">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row>
    <row r="192" ht="14.25" spans="1:247">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row>
    <row r="193" ht="14.25" spans="1:247">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row>
    <row r="194" ht="14.25" spans="1:247">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row>
    <row r="195" ht="14.25" spans="1:247">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row>
    <row r="196" ht="14.25" spans="1:247">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row>
    <row r="197" ht="14.25" spans="1:24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row>
    <row r="198" ht="14.25" spans="1:247">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row>
    <row r="199" ht="14.25" spans="1:247">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row>
    <row r="200" ht="14.25" spans="1:247">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row>
    <row r="201" ht="14.25" spans="1:247">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row>
    <row r="202" ht="14.25" spans="1:247">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row>
    <row r="203" ht="14.25" spans="1:247">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row>
    <row r="204" ht="14.25" spans="1:247">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row>
    <row r="205" ht="14.25" spans="1:247">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row>
    <row r="206" ht="14.25" spans="1:247">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row>
    <row r="207" ht="14.25" spans="1:24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row>
    <row r="208" ht="14.25" spans="1:247">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row>
    <row r="209" ht="14.25" spans="1:247">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row>
    <row r="210" ht="14.25" spans="1:247">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row>
    <row r="211" ht="14.25" spans="1:247">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row>
    <row r="212" ht="14.25" spans="1:247">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row>
    <row r="213" ht="14.25" spans="1:247">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row>
    <row r="214" ht="14.25" spans="1:247">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row>
    <row r="215" ht="14.25" spans="1:247">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row>
    <row r="216" ht="14.25" spans="1:247">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row>
    <row r="217" ht="14.25" spans="1:24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row>
    <row r="218" ht="14.25" spans="1:247">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row>
    <row r="219" ht="14.25" spans="1:247">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row>
    <row r="220" ht="14.25" spans="1:247">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row>
    <row r="221" ht="14.25" spans="1:247">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row>
    <row r="222" ht="14.25" spans="1:247">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row>
    <row r="223" ht="14.25" spans="1:247">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row>
    <row r="224" ht="14.25" spans="1:247">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row>
    <row r="225" ht="14.25" spans="1:247">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row>
    <row r="226" ht="14.25" spans="1:247">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row>
    <row r="227" ht="14.25" spans="1:24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row>
    <row r="228" ht="14.25" spans="1:247">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row>
    <row r="229" ht="14.25" spans="1:247">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row>
    <row r="230" ht="14.25" spans="1:247">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row>
    <row r="231" ht="14.25" spans="1:247">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row>
    <row r="232" ht="14.25" spans="1:247">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row>
    <row r="233" ht="14.25" spans="1:247">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row>
    <row r="234" ht="14.25" spans="1:247">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row>
    <row r="235" ht="14.25" spans="1:247">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row>
    <row r="236" ht="14.25" spans="1:247">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row>
    <row r="237" ht="14.25" spans="1:24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row>
    <row r="238" ht="14.25" spans="1:247">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row>
    <row r="239" ht="14.25" spans="1:247">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row>
    <row r="240" ht="14.25" spans="1:247">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row>
    <row r="241" ht="14.25" spans="1:247">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row>
    <row r="242" ht="14.25" spans="1:247">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c r="HM242" s="4"/>
      <c r="HN242" s="4"/>
      <c r="HO242" s="4"/>
      <c r="HP242" s="4"/>
      <c r="HQ242" s="4"/>
      <c r="HR242" s="4"/>
      <c r="HS242" s="4"/>
      <c r="HT242" s="4"/>
      <c r="HU242" s="4"/>
      <c r="HV242" s="4"/>
      <c r="HW242" s="4"/>
      <c r="HX242" s="4"/>
      <c r="HY242" s="4"/>
      <c r="HZ242" s="4"/>
      <c r="IA242" s="4"/>
      <c r="IB242" s="4"/>
      <c r="IC242" s="4"/>
      <c r="ID242" s="4"/>
      <c r="IE242" s="4"/>
      <c r="IF242" s="4"/>
      <c r="IG242" s="4"/>
      <c r="IH242" s="4"/>
      <c r="II242" s="4"/>
      <c r="IJ242" s="4"/>
      <c r="IK242" s="4"/>
      <c r="IL242" s="4"/>
      <c r="IM242" s="4"/>
    </row>
    <row r="243" ht="14.25" spans="1:247">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c r="HL243" s="4"/>
      <c r="HM243" s="4"/>
      <c r="HN243" s="4"/>
      <c r="HO243" s="4"/>
      <c r="HP243" s="4"/>
      <c r="HQ243" s="4"/>
      <c r="HR243" s="4"/>
      <c r="HS243" s="4"/>
      <c r="HT243" s="4"/>
      <c r="HU243" s="4"/>
      <c r="HV243" s="4"/>
      <c r="HW243" s="4"/>
      <c r="HX243" s="4"/>
      <c r="HY243" s="4"/>
      <c r="HZ243" s="4"/>
      <c r="IA243" s="4"/>
      <c r="IB243" s="4"/>
      <c r="IC243" s="4"/>
      <c r="ID243" s="4"/>
      <c r="IE243" s="4"/>
      <c r="IF243" s="4"/>
      <c r="IG243" s="4"/>
      <c r="IH243" s="4"/>
      <c r="II243" s="4"/>
      <c r="IJ243" s="4"/>
      <c r="IK243" s="4"/>
      <c r="IL243" s="4"/>
      <c r="IM243" s="4"/>
    </row>
    <row r="244" ht="14.25" spans="1:247">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c r="HM244" s="4"/>
      <c r="HN244" s="4"/>
      <c r="HO244" s="4"/>
      <c r="HP244" s="4"/>
      <c r="HQ244" s="4"/>
      <c r="HR244" s="4"/>
      <c r="HS244" s="4"/>
      <c r="HT244" s="4"/>
      <c r="HU244" s="4"/>
      <c r="HV244" s="4"/>
      <c r="HW244" s="4"/>
      <c r="HX244" s="4"/>
      <c r="HY244" s="4"/>
      <c r="HZ244" s="4"/>
      <c r="IA244" s="4"/>
      <c r="IB244" s="4"/>
      <c r="IC244" s="4"/>
      <c r="ID244" s="4"/>
      <c r="IE244" s="4"/>
      <c r="IF244" s="4"/>
      <c r="IG244" s="4"/>
      <c r="IH244" s="4"/>
      <c r="II244" s="4"/>
      <c r="IJ244" s="4"/>
      <c r="IK244" s="4"/>
      <c r="IL244" s="4"/>
      <c r="IM244" s="4"/>
    </row>
  </sheetData>
  <sheetProtection password="DE2E" sheet="1" objects="1"/>
  <autoFilter ref="A3:H10"/>
  <mergeCells count="2">
    <mergeCell ref="A1:H1"/>
    <mergeCell ref="A10:H10"/>
  </mergeCells>
  <pageMargins left="0.329166666666667" right="0.235416666666667" top="0.559027777777778" bottom="0.579166666666667"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2018-10-15T07:37:00Z</cp:lastPrinted>
  <dcterms:modified xsi:type="dcterms:W3CDTF">2018-10-16T07:16:31Z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