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<sst xmlns="http://schemas.openxmlformats.org/spreadsheetml/2006/main" count="204">
  <si>
    <t>2017年宁洱县公安局招聘文职综合成绩公告</t>
  </si>
  <si>
    <t>岗位代码</t>
  </si>
  <si>
    <t>报考岗位全称</t>
  </si>
  <si>
    <t>招考人数</t>
  </si>
  <si>
    <t>姓名</t>
  </si>
  <si>
    <t>准考证号</t>
  </si>
  <si>
    <t>体能测试</t>
  </si>
  <si>
    <t>笔试成绩</t>
  </si>
  <si>
    <t>面试成绩</t>
  </si>
  <si>
    <t>综合成绩</t>
  </si>
  <si>
    <t>备注</t>
  </si>
  <si>
    <t>宁洱县公安局梅子派出所行政助理（男）</t>
  </si>
  <si>
    <t>王大鑫</t>
  </si>
  <si>
    <t>5327220001003</t>
  </si>
  <si>
    <t>合格</t>
  </si>
  <si>
    <t>61</t>
  </si>
  <si>
    <t>87.86</t>
  </si>
  <si>
    <t>毛琪琪</t>
  </si>
  <si>
    <t>5327220001001</t>
  </si>
  <si>
    <t>55</t>
  </si>
  <si>
    <t>88.03</t>
  </si>
  <si>
    <t>宁洱县公安局德化派出所行政助理（男）</t>
  </si>
  <si>
    <t>段建雄</t>
  </si>
  <si>
    <t>5327220002004</t>
  </si>
  <si>
    <t>60</t>
  </si>
  <si>
    <t>87.11</t>
  </si>
  <si>
    <t>李家飞</t>
  </si>
  <si>
    <t>5327220002006</t>
  </si>
  <si>
    <t>57</t>
  </si>
  <si>
    <t>84.07</t>
  </si>
  <si>
    <t>宁洱县公安局勐先派出所行政助理（男）</t>
  </si>
  <si>
    <t>陈际宇</t>
  </si>
  <si>
    <t>5327220003009</t>
  </si>
  <si>
    <t>65</t>
  </si>
  <si>
    <t>88.99</t>
  </si>
  <si>
    <t>苏亚辉</t>
  </si>
  <si>
    <t>5327220003008</t>
  </si>
  <si>
    <t>58</t>
  </si>
  <si>
    <t>85.13</t>
  </si>
  <si>
    <t>宁洱县公安局黎明派出所行政助理（男）</t>
  </si>
  <si>
    <t>者忠于</t>
  </si>
  <si>
    <t>5327220004012</t>
  </si>
  <si>
    <t>51</t>
  </si>
  <si>
    <t>81.54</t>
  </si>
  <si>
    <t>宁洱县公安局黎明派出所行政助理（女）</t>
  </si>
  <si>
    <t>李帆</t>
  </si>
  <si>
    <t>5327220005036</t>
  </si>
  <si>
    <t>66</t>
  </si>
  <si>
    <t>89.24</t>
  </si>
  <si>
    <t>毕晓蓉</t>
  </si>
  <si>
    <t>5327220005029</t>
  </si>
  <si>
    <t>63</t>
  </si>
  <si>
    <t>82.11</t>
  </si>
  <si>
    <t>宁洱县公安局普义派出所行政助理（女）</t>
  </si>
  <si>
    <t>李晓晓</t>
  </si>
  <si>
    <t>5327220006058</t>
  </si>
  <si>
    <t>67</t>
  </si>
  <si>
    <t>92.22</t>
  </si>
  <si>
    <t>钟万波</t>
  </si>
  <si>
    <t>5327220006045</t>
  </si>
  <si>
    <t>89.76</t>
  </si>
  <si>
    <t>宁洱县公安局德安派出所行政助理（男）</t>
  </si>
  <si>
    <t>罗正华</t>
  </si>
  <si>
    <t>5327220007061</t>
  </si>
  <si>
    <t>92.61</t>
  </si>
  <si>
    <t>余栎</t>
  </si>
  <si>
    <t>5327220007062</t>
  </si>
  <si>
    <t>宁洱县公安局同心派出所行政助理（男）</t>
  </si>
  <si>
    <t>李江</t>
  </si>
  <si>
    <t>5327220008069</t>
  </si>
  <si>
    <t>钱超</t>
  </si>
  <si>
    <t>5327220008067</t>
  </si>
  <si>
    <t>64</t>
  </si>
  <si>
    <t>黄涛</t>
  </si>
  <si>
    <t>5327220008068</t>
  </si>
  <si>
    <t>52</t>
  </si>
  <si>
    <t>刀权</t>
  </si>
  <si>
    <t>5327220008064</t>
  </si>
  <si>
    <t>宁洱县公安局磨黑派出所行政助理（男）</t>
  </si>
  <si>
    <t>李碧干</t>
  </si>
  <si>
    <t>5327220009074</t>
  </si>
  <si>
    <t>李迎春</t>
  </si>
  <si>
    <t>5327220009075</t>
  </si>
  <si>
    <t>47</t>
  </si>
  <si>
    <t>82.75</t>
  </si>
  <si>
    <t>许立元</t>
  </si>
  <si>
    <t>5327220009076</t>
  </si>
  <si>
    <t>81.85</t>
  </si>
  <si>
    <t>宁洱县公安局磨黑派出所行政助理（女）</t>
  </si>
  <si>
    <t>陈禧</t>
  </si>
  <si>
    <t>5327220010085</t>
  </si>
  <si>
    <t>88.25</t>
  </si>
  <si>
    <t>毛玉男</t>
  </si>
  <si>
    <t>5327220010121</t>
  </si>
  <si>
    <t>87.72</t>
  </si>
  <si>
    <t>李爽</t>
  </si>
  <si>
    <t>5327220010135</t>
  </si>
  <si>
    <t>83.88</t>
  </si>
  <si>
    <t>宁洱县公安局宁洱派出所行政助理（男）</t>
  </si>
  <si>
    <t>黄卫江</t>
  </si>
  <si>
    <t>5327220012150</t>
  </si>
  <si>
    <t>84.45</t>
  </si>
  <si>
    <t>刘晓东</t>
  </si>
  <si>
    <t>5327220012153</t>
  </si>
  <si>
    <t>59</t>
  </si>
  <si>
    <t>82.99</t>
  </si>
  <si>
    <t>许文超</t>
  </si>
  <si>
    <t>5327220012151</t>
  </si>
  <si>
    <t>56</t>
  </si>
  <si>
    <t>85.40</t>
  </si>
  <si>
    <t>罗亚飞</t>
  </si>
  <si>
    <t>5327220012158</t>
  </si>
  <si>
    <t>54</t>
  </si>
  <si>
    <t>宁洱县看守所文书助理（男）</t>
  </si>
  <si>
    <t>李坤</t>
  </si>
  <si>
    <t>5327220014162</t>
  </si>
  <si>
    <t>李琦</t>
  </si>
  <si>
    <t>5327220014164</t>
  </si>
  <si>
    <t>根据公告：“综合成绩通过计算四舍五入保留两位小数，如果保留两位小数的综合成绩相同，则面试成绩高者胜出。”</t>
  </si>
  <si>
    <t>常宏涛</t>
  </si>
  <si>
    <t>5327220014159</t>
  </si>
  <si>
    <t>马超</t>
  </si>
  <si>
    <t>5327220014161</t>
  </si>
  <si>
    <t>宁洱县看守所行政助理（男）</t>
  </si>
  <si>
    <t>者富金</t>
  </si>
  <si>
    <t>5327220015167</t>
  </si>
  <si>
    <t>邓发涛</t>
  </si>
  <si>
    <t>5327220015168</t>
  </si>
  <si>
    <t>白文华</t>
  </si>
  <si>
    <t>5327220015170</t>
  </si>
  <si>
    <t>85.18</t>
  </si>
  <si>
    <t>赵晓治</t>
  </si>
  <si>
    <t>5327220015171</t>
  </si>
  <si>
    <t>86.69</t>
  </si>
  <si>
    <t>许雯涛</t>
  </si>
  <si>
    <t>5327220015165</t>
  </si>
  <si>
    <t>82.40</t>
  </si>
  <si>
    <t>宁洱县公安局特警大队行政助理（男）</t>
  </si>
  <si>
    <t>伍林志</t>
  </si>
  <si>
    <t>5327220016173</t>
  </si>
  <si>
    <t>93.65</t>
  </si>
  <si>
    <t>李春华</t>
  </si>
  <si>
    <t>5327220016176</t>
  </si>
  <si>
    <t>91.66</t>
  </si>
  <si>
    <t>董瑞</t>
  </si>
  <si>
    <t>5327220016175</t>
  </si>
  <si>
    <t>93.23</t>
  </si>
  <si>
    <t>王文镇</t>
  </si>
  <si>
    <t>5327220016177</t>
  </si>
  <si>
    <t>91.07</t>
  </si>
  <si>
    <t>宁洱县公安局特警大队文书助理（男）</t>
  </si>
  <si>
    <t>李宏</t>
  </si>
  <si>
    <t>5327220017184</t>
  </si>
  <si>
    <t>86.67</t>
  </si>
  <si>
    <t>张春明</t>
  </si>
  <si>
    <t>5327220017181</t>
  </si>
  <si>
    <t>史超</t>
  </si>
  <si>
    <t>5327220017183</t>
  </si>
  <si>
    <t>84.40</t>
  </si>
  <si>
    <t>李政阳</t>
  </si>
  <si>
    <t>5327220017185</t>
  </si>
  <si>
    <t>84.16</t>
  </si>
  <si>
    <t>宁洱县公安局禁毒大队行政助理（男）</t>
  </si>
  <si>
    <t>李维佳</t>
  </si>
  <si>
    <t>5327220018189</t>
  </si>
  <si>
    <t>88.87</t>
  </si>
  <si>
    <t>陈兴林</t>
  </si>
  <si>
    <t>5327220018186</t>
  </si>
  <si>
    <t>87.38</t>
  </si>
  <si>
    <t>赵彬</t>
  </si>
  <si>
    <t>5327220018193</t>
  </si>
  <si>
    <t>刘克</t>
  </si>
  <si>
    <t>5327220018190</t>
  </si>
  <si>
    <t>84.86</t>
  </si>
  <si>
    <t>宁洱县公安局禁毒大队文书助理（女）</t>
  </si>
  <si>
    <t>李沁阳</t>
  </si>
  <si>
    <t>5327220019197</t>
  </si>
  <si>
    <t>70</t>
  </si>
  <si>
    <t>徐金秋</t>
  </si>
  <si>
    <t>5327220019217</t>
  </si>
  <si>
    <t>68</t>
  </si>
  <si>
    <t>82.88</t>
  </si>
  <si>
    <t>宁洱县公安局指挥中心计算机网络维护（男）</t>
  </si>
  <si>
    <t>陈家瑜</t>
  </si>
  <si>
    <t>5327220020230</t>
  </si>
  <si>
    <t>50</t>
  </si>
  <si>
    <t>82.00</t>
  </si>
  <si>
    <t>宁洱县公安局指挥中心文书助理（男）</t>
  </si>
  <si>
    <t>刘登辉</t>
  </si>
  <si>
    <t>5327220021235</t>
  </si>
  <si>
    <t>83.80</t>
  </si>
  <si>
    <t>唐大程</t>
  </si>
  <si>
    <t>5327220021234</t>
  </si>
  <si>
    <t>毕国汉</t>
  </si>
  <si>
    <t>5327220021237</t>
  </si>
  <si>
    <t>高理旭</t>
  </si>
  <si>
    <t>5327220021232</t>
  </si>
  <si>
    <t>宁洱县公安局指挥中心行政助理（女）</t>
  </si>
  <si>
    <t>李雪梅</t>
  </si>
  <si>
    <t>5327220022267</t>
  </si>
  <si>
    <t>杨涵榆</t>
  </si>
  <si>
    <t>5327220022259</t>
  </si>
  <si>
    <t>郭后雨</t>
  </si>
  <si>
    <t>5327220022238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</si>
</sst>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name val="方正小标宋简体"/>
      <charset val="134"/>
    </font>
    <font>
      <b/>
      <sz val="14"/>
      <name val="宋体"/>
      <charset val="134"/>
    </font>
    <font>
      <b/>
      <sz val="14"/>
      <color indexed="8"/>
      <name val="仿宋"/>
      <charset val="134"/>
    </font>
    <font>
      <b/>
      <sz val="14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17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21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1" borderId="20" applyNumberFormat="0" applyAlignment="0" applyProtection="0">
      <alignment vertical="center"/>
    </xf>
    <xf numFmtId="0" fontId="26" fillId="11" borderId="24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/>
    </xf>
    <xf numFmtId="0" fontId="0" fillId="0" borderId="14" xfId="0" applyBorder="1">
      <alignment vertical="center"/>
    </xf>
    <xf numFmtId="176" fontId="7" fillId="0" borderId="9" xfId="0" applyNumberFormat="1" applyFont="1" applyBorder="1" applyAlignment="1">
      <alignment horizontal="center" vertical="center"/>
    </xf>
    <xf numFmtId="0" fontId="0" fillId="0" borderId="15" xfId="0" applyBorder="1">
      <alignment vertical="center"/>
    </xf>
    <xf numFmtId="176" fontId="7" fillId="0" borderId="5" xfId="0" applyNumberFormat="1" applyFont="1" applyBorder="1" applyAlignment="1">
      <alignment horizontal="center" vertical="center"/>
    </xf>
    <xf numFmtId="0" fontId="0" fillId="0" borderId="13" xfId="0" applyBorder="1">
      <alignment vertical="center"/>
    </xf>
    <xf numFmtId="176" fontId="7" fillId="0" borderId="2" xfId="0" applyNumberFormat="1" applyFont="1" applyBorder="1" applyAlignment="1">
      <alignment horizontal="center" vertical="center"/>
    </xf>
    <xf numFmtId="0" fontId="0" fillId="0" borderId="16" xfId="0" applyBorder="1">
      <alignment vertical="center"/>
    </xf>
    <xf numFmtId="176" fontId="7" fillId="2" borderId="2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0"/>
  <sheetViews>
    <sheetView tabSelected="1" workbookViewId="0">
      <selection activeCell="L27" sqref="L27"/>
    </sheetView>
  </sheetViews>
  <sheetFormatPr defaultColWidth="9" defaultRowHeight="13.5"/>
  <cols>
    <col min="1" max="1" width="12.375" customWidth="1"/>
    <col min="2" max="2" width="20.25" customWidth="1"/>
    <col min="3" max="3" width="10.875" customWidth="1"/>
    <col min="4" max="4" width="10.5" customWidth="1"/>
    <col min="5" max="5" width="17.25" customWidth="1"/>
    <col min="6" max="7" width="12.5" customWidth="1"/>
    <col min="8" max="8" width="12.875" customWidth="1"/>
    <col min="9" max="9" width="12.625" customWidth="1"/>
    <col min="10" max="10" width="23.125" customWidth="1"/>
  </cols>
  <sheetData>
    <row r="1" ht="29.25" spans="1:10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="1" customFormat="1" ht="39" customHeight="1" spans="1:10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40" t="s">
        <v>10</v>
      </c>
    </row>
    <row r="3" ht="24.75" customHeight="1" spans="1:10">
      <c r="A3" s="9">
        <v>5327220001</v>
      </c>
      <c r="B3" s="10" t="s">
        <v>11</v>
      </c>
      <c r="C3" s="11">
        <v>1</v>
      </c>
      <c r="D3" s="12" t="s">
        <v>12</v>
      </c>
      <c r="E3" s="13" t="s">
        <v>13</v>
      </c>
      <c r="F3" s="14" t="s">
        <v>14</v>
      </c>
      <c r="G3" s="12" t="s">
        <v>15</v>
      </c>
      <c r="H3" s="15" t="s">
        <v>16</v>
      </c>
      <c r="I3" s="41">
        <f t="shared" ref="I3:I30" si="0">G3*0.5+H3*0.5</f>
        <v>74.43</v>
      </c>
      <c r="J3" s="42"/>
    </row>
    <row r="4" ht="24.75" customHeight="1" spans="1:10">
      <c r="A4" s="9"/>
      <c r="B4" s="10"/>
      <c r="C4" s="16"/>
      <c r="D4" s="17" t="s">
        <v>17</v>
      </c>
      <c r="E4" s="18" t="s">
        <v>18</v>
      </c>
      <c r="F4" s="19" t="s">
        <v>14</v>
      </c>
      <c r="G4" s="17" t="s">
        <v>19</v>
      </c>
      <c r="H4" s="20" t="s">
        <v>20</v>
      </c>
      <c r="I4" s="43">
        <f t="shared" si="0"/>
        <v>71.515</v>
      </c>
      <c r="J4" s="44"/>
    </row>
    <row r="5" ht="24.75" customHeight="1" spans="1:10">
      <c r="A5" s="9">
        <v>5327220002</v>
      </c>
      <c r="B5" s="10" t="s">
        <v>21</v>
      </c>
      <c r="C5" s="11">
        <v>1</v>
      </c>
      <c r="D5" s="12" t="s">
        <v>22</v>
      </c>
      <c r="E5" s="13" t="s">
        <v>23</v>
      </c>
      <c r="F5" s="14" t="s">
        <v>14</v>
      </c>
      <c r="G5" s="12" t="s">
        <v>24</v>
      </c>
      <c r="H5" s="15" t="s">
        <v>25</v>
      </c>
      <c r="I5" s="41">
        <f t="shared" si="0"/>
        <v>73.555</v>
      </c>
      <c r="J5" s="42"/>
    </row>
    <row r="6" ht="24.75" customHeight="1" spans="1:10">
      <c r="A6" s="9"/>
      <c r="B6" s="10"/>
      <c r="C6" s="16"/>
      <c r="D6" s="17" t="s">
        <v>26</v>
      </c>
      <c r="E6" s="18" t="s">
        <v>27</v>
      </c>
      <c r="F6" s="19" t="s">
        <v>14</v>
      </c>
      <c r="G6" s="17" t="s">
        <v>28</v>
      </c>
      <c r="H6" s="20" t="s">
        <v>29</v>
      </c>
      <c r="I6" s="43">
        <f t="shared" si="0"/>
        <v>70.535</v>
      </c>
      <c r="J6" s="44"/>
    </row>
    <row r="7" ht="24.75" customHeight="1" spans="1:10">
      <c r="A7" s="9">
        <v>5327220003</v>
      </c>
      <c r="B7" s="10" t="s">
        <v>30</v>
      </c>
      <c r="C7" s="11">
        <v>1</v>
      </c>
      <c r="D7" s="12" t="s">
        <v>31</v>
      </c>
      <c r="E7" s="13" t="s">
        <v>32</v>
      </c>
      <c r="F7" s="14" t="s">
        <v>14</v>
      </c>
      <c r="G7" s="12" t="s">
        <v>33</v>
      </c>
      <c r="H7" s="15" t="s">
        <v>34</v>
      </c>
      <c r="I7" s="41">
        <f t="shared" si="0"/>
        <v>76.995</v>
      </c>
      <c r="J7" s="42"/>
    </row>
    <row r="8" ht="24.75" customHeight="1" spans="1:10">
      <c r="A8" s="9"/>
      <c r="B8" s="10"/>
      <c r="C8" s="16"/>
      <c r="D8" s="17" t="s">
        <v>35</v>
      </c>
      <c r="E8" s="18" t="s">
        <v>36</v>
      </c>
      <c r="F8" s="19" t="s">
        <v>14</v>
      </c>
      <c r="G8" s="17" t="s">
        <v>37</v>
      </c>
      <c r="H8" s="20" t="s">
        <v>38</v>
      </c>
      <c r="I8" s="43">
        <f t="shared" si="0"/>
        <v>71.565</v>
      </c>
      <c r="J8" s="44"/>
    </row>
    <row r="9" ht="48" customHeight="1" spans="1:10">
      <c r="A9" s="9">
        <v>5327220004</v>
      </c>
      <c r="B9" s="10" t="s">
        <v>39</v>
      </c>
      <c r="C9" s="21">
        <v>1</v>
      </c>
      <c r="D9" s="22" t="s">
        <v>40</v>
      </c>
      <c r="E9" s="23" t="s">
        <v>41</v>
      </c>
      <c r="F9" s="24" t="s">
        <v>14</v>
      </c>
      <c r="G9" s="22" t="s">
        <v>42</v>
      </c>
      <c r="H9" s="25" t="s">
        <v>43</v>
      </c>
      <c r="I9" s="45">
        <f t="shared" si="0"/>
        <v>66.27</v>
      </c>
      <c r="J9" s="46"/>
    </row>
    <row r="10" ht="24.75" customHeight="1" spans="1:10">
      <c r="A10" s="9">
        <v>5327220005</v>
      </c>
      <c r="B10" s="10" t="s">
        <v>44</v>
      </c>
      <c r="C10" s="11">
        <v>1</v>
      </c>
      <c r="D10" s="12" t="s">
        <v>45</v>
      </c>
      <c r="E10" s="13" t="s">
        <v>46</v>
      </c>
      <c r="F10" s="14" t="s">
        <v>14</v>
      </c>
      <c r="G10" s="12" t="s">
        <v>47</v>
      </c>
      <c r="H10" s="15" t="s">
        <v>48</v>
      </c>
      <c r="I10" s="41">
        <f t="shared" si="0"/>
        <v>77.62</v>
      </c>
      <c r="J10" s="42"/>
    </row>
    <row r="11" ht="24.75" customHeight="1" spans="1:10">
      <c r="A11" s="9"/>
      <c r="B11" s="10"/>
      <c r="C11" s="16"/>
      <c r="D11" s="17" t="s">
        <v>49</v>
      </c>
      <c r="E11" s="18" t="s">
        <v>50</v>
      </c>
      <c r="F11" s="19" t="s">
        <v>14</v>
      </c>
      <c r="G11" s="17" t="s">
        <v>51</v>
      </c>
      <c r="H11" s="20" t="s">
        <v>52</v>
      </c>
      <c r="I11" s="43">
        <f t="shared" si="0"/>
        <v>72.555</v>
      </c>
      <c r="J11" s="44"/>
    </row>
    <row r="12" ht="24.75" customHeight="1" spans="1:10">
      <c r="A12" s="9">
        <v>5327220006</v>
      </c>
      <c r="B12" s="10" t="s">
        <v>53</v>
      </c>
      <c r="C12" s="11">
        <v>1</v>
      </c>
      <c r="D12" s="12" t="s">
        <v>54</v>
      </c>
      <c r="E12" s="13" t="s">
        <v>55</v>
      </c>
      <c r="F12" s="14" t="s">
        <v>14</v>
      </c>
      <c r="G12" s="12" t="s">
        <v>56</v>
      </c>
      <c r="H12" s="15" t="s">
        <v>57</v>
      </c>
      <c r="I12" s="41">
        <f t="shared" si="0"/>
        <v>79.61</v>
      </c>
      <c r="J12" s="42"/>
    </row>
    <row r="13" ht="24.75" customHeight="1" spans="1:10">
      <c r="A13" s="9"/>
      <c r="B13" s="10"/>
      <c r="C13" s="16"/>
      <c r="D13" s="17" t="s">
        <v>58</v>
      </c>
      <c r="E13" s="18" t="s">
        <v>59</v>
      </c>
      <c r="F13" s="19" t="s">
        <v>14</v>
      </c>
      <c r="G13" s="17" t="s">
        <v>37</v>
      </c>
      <c r="H13" s="20" t="s">
        <v>60</v>
      </c>
      <c r="I13" s="43">
        <f t="shared" si="0"/>
        <v>73.88</v>
      </c>
      <c r="J13" s="44"/>
    </row>
    <row r="14" ht="24.75" customHeight="1" spans="1:10">
      <c r="A14" s="9">
        <v>5327220007</v>
      </c>
      <c r="B14" s="10" t="s">
        <v>61</v>
      </c>
      <c r="C14" s="11">
        <v>1</v>
      </c>
      <c r="D14" s="12" t="s">
        <v>62</v>
      </c>
      <c r="E14" s="13" t="s">
        <v>63</v>
      </c>
      <c r="F14" s="14" t="s">
        <v>14</v>
      </c>
      <c r="G14" s="12" t="s">
        <v>28</v>
      </c>
      <c r="H14" s="15" t="s">
        <v>64</v>
      </c>
      <c r="I14" s="41">
        <f t="shared" si="0"/>
        <v>74.805</v>
      </c>
      <c r="J14" s="42"/>
    </row>
    <row r="15" ht="24.75" customHeight="1" spans="1:10">
      <c r="A15" s="9"/>
      <c r="B15" s="10"/>
      <c r="C15" s="16"/>
      <c r="D15" s="17" t="s">
        <v>65</v>
      </c>
      <c r="E15" s="18" t="s">
        <v>66</v>
      </c>
      <c r="F15" s="19" t="s">
        <v>14</v>
      </c>
      <c r="G15" s="17" t="s">
        <v>28</v>
      </c>
      <c r="H15" s="26">
        <v>92.57</v>
      </c>
      <c r="I15" s="43">
        <f t="shared" si="0"/>
        <v>74.785</v>
      </c>
      <c r="J15" s="44"/>
    </row>
    <row r="16" ht="24.75" customHeight="1" spans="1:10">
      <c r="A16" s="9">
        <v>5327220008</v>
      </c>
      <c r="B16" s="10" t="s">
        <v>67</v>
      </c>
      <c r="C16" s="11">
        <v>2</v>
      </c>
      <c r="D16" s="12" t="s">
        <v>68</v>
      </c>
      <c r="E16" s="13" t="s">
        <v>69</v>
      </c>
      <c r="F16" s="14" t="s">
        <v>14</v>
      </c>
      <c r="G16" s="12" t="s">
        <v>33</v>
      </c>
      <c r="H16" s="27">
        <v>92.73</v>
      </c>
      <c r="I16" s="41">
        <f t="shared" si="0"/>
        <v>78.865</v>
      </c>
      <c r="J16" s="42"/>
    </row>
    <row r="17" ht="24.75" customHeight="1" spans="1:10">
      <c r="A17" s="9"/>
      <c r="B17" s="10"/>
      <c r="C17" s="28"/>
      <c r="D17" s="29" t="s">
        <v>70</v>
      </c>
      <c r="E17" s="30" t="s">
        <v>71</v>
      </c>
      <c r="F17" s="31" t="s">
        <v>14</v>
      </c>
      <c r="G17" s="29" t="s">
        <v>72</v>
      </c>
      <c r="H17" s="32">
        <v>92.75</v>
      </c>
      <c r="I17" s="47">
        <f t="shared" si="0"/>
        <v>78.375</v>
      </c>
      <c r="J17" s="48"/>
    </row>
    <row r="18" ht="24.75" customHeight="1" spans="1:10">
      <c r="A18" s="9"/>
      <c r="B18" s="10"/>
      <c r="C18" s="28"/>
      <c r="D18" s="29" t="s">
        <v>73</v>
      </c>
      <c r="E18" s="30" t="s">
        <v>74</v>
      </c>
      <c r="F18" s="31" t="s">
        <v>14</v>
      </c>
      <c r="G18" s="29" t="s">
        <v>75</v>
      </c>
      <c r="H18" s="32">
        <v>92.32</v>
      </c>
      <c r="I18" s="47">
        <f t="shared" si="0"/>
        <v>72.16</v>
      </c>
      <c r="J18" s="48"/>
    </row>
    <row r="19" ht="24.75" customHeight="1" spans="1:10">
      <c r="A19" s="9"/>
      <c r="B19" s="10"/>
      <c r="C19" s="16"/>
      <c r="D19" s="17" t="s">
        <v>76</v>
      </c>
      <c r="E19" s="18" t="s">
        <v>77</v>
      </c>
      <c r="F19" s="19" t="s">
        <v>14</v>
      </c>
      <c r="G19" s="17" t="s">
        <v>42</v>
      </c>
      <c r="H19" s="26">
        <v>87.43</v>
      </c>
      <c r="I19" s="43">
        <f t="shared" si="0"/>
        <v>69.215</v>
      </c>
      <c r="J19" s="44"/>
    </row>
    <row r="20" ht="24.75" customHeight="1" spans="1:10">
      <c r="A20" s="9">
        <v>5327220009</v>
      </c>
      <c r="B20" s="10" t="s">
        <v>78</v>
      </c>
      <c r="C20" s="11">
        <v>1</v>
      </c>
      <c r="D20" s="12" t="s">
        <v>79</v>
      </c>
      <c r="E20" s="13" t="s">
        <v>80</v>
      </c>
      <c r="F20" s="14" t="s">
        <v>14</v>
      </c>
      <c r="G20" s="12" t="s">
        <v>37</v>
      </c>
      <c r="H20" s="27">
        <v>85.82</v>
      </c>
      <c r="I20" s="41">
        <f t="shared" si="0"/>
        <v>71.91</v>
      </c>
      <c r="J20" s="42"/>
    </row>
    <row r="21" ht="24.75" customHeight="1" spans="1:10">
      <c r="A21" s="9"/>
      <c r="B21" s="10"/>
      <c r="C21" s="28"/>
      <c r="D21" s="29" t="s">
        <v>81</v>
      </c>
      <c r="E21" s="30" t="s">
        <v>82</v>
      </c>
      <c r="F21" s="31" t="s">
        <v>14</v>
      </c>
      <c r="G21" s="29" t="s">
        <v>83</v>
      </c>
      <c r="H21" s="33" t="s">
        <v>84</v>
      </c>
      <c r="I21" s="47">
        <f t="shared" si="0"/>
        <v>64.875</v>
      </c>
      <c r="J21" s="48"/>
    </row>
    <row r="22" ht="24.75" customHeight="1" spans="1:10">
      <c r="A22" s="9"/>
      <c r="B22" s="10"/>
      <c r="C22" s="16"/>
      <c r="D22" s="17" t="s">
        <v>85</v>
      </c>
      <c r="E22" s="18" t="s">
        <v>86</v>
      </c>
      <c r="F22" s="19" t="s">
        <v>14</v>
      </c>
      <c r="G22" s="17" t="s">
        <v>83</v>
      </c>
      <c r="H22" s="20" t="s">
        <v>87</v>
      </c>
      <c r="I22" s="43">
        <f t="shared" si="0"/>
        <v>64.425</v>
      </c>
      <c r="J22" s="44"/>
    </row>
    <row r="23" ht="24.75" customHeight="1" spans="1:10">
      <c r="A23" s="9">
        <v>5327220010</v>
      </c>
      <c r="B23" s="10" t="s">
        <v>88</v>
      </c>
      <c r="C23" s="11">
        <v>1</v>
      </c>
      <c r="D23" s="12" t="s">
        <v>89</v>
      </c>
      <c r="E23" s="13" t="s">
        <v>90</v>
      </c>
      <c r="F23" s="14" t="s">
        <v>14</v>
      </c>
      <c r="G23" s="12" t="s">
        <v>51</v>
      </c>
      <c r="H23" s="15" t="s">
        <v>91</v>
      </c>
      <c r="I23" s="41">
        <f t="shared" si="0"/>
        <v>75.625</v>
      </c>
      <c r="J23" s="42"/>
    </row>
    <row r="24" ht="24.75" customHeight="1" spans="1:10">
      <c r="A24" s="9"/>
      <c r="B24" s="10"/>
      <c r="C24" s="28"/>
      <c r="D24" s="29" t="s">
        <v>92</v>
      </c>
      <c r="E24" s="30" t="s">
        <v>93</v>
      </c>
      <c r="F24" s="31" t="s">
        <v>14</v>
      </c>
      <c r="G24" s="29" t="s">
        <v>51</v>
      </c>
      <c r="H24" s="33" t="s">
        <v>94</v>
      </c>
      <c r="I24" s="47">
        <f t="shared" si="0"/>
        <v>75.36</v>
      </c>
      <c r="J24" s="48"/>
    </row>
    <row r="25" ht="24.75" customHeight="1" spans="1:10">
      <c r="A25" s="9"/>
      <c r="B25" s="10"/>
      <c r="C25" s="16"/>
      <c r="D25" s="17" t="s">
        <v>95</v>
      </c>
      <c r="E25" s="18" t="s">
        <v>96</v>
      </c>
      <c r="F25" s="19" t="s">
        <v>14</v>
      </c>
      <c r="G25" s="17" t="s">
        <v>51</v>
      </c>
      <c r="H25" s="20" t="s">
        <v>97</v>
      </c>
      <c r="I25" s="43">
        <f t="shared" si="0"/>
        <v>73.44</v>
      </c>
      <c r="J25" s="44"/>
    </row>
    <row r="26" ht="24.75" customHeight="1" spans="1:10">
      <c r="A26" s="9">
        <v>5327220012</v>
      </c>
      <c r="B26" s="10" t="s">
        <v>98</v>
      </c>
      <c r="C26" s="11">
        <v>2</v>
      </c>
      <c r="D26" s="12" t="s">
        <v>99</v>
      </c>
      <c r="E26" s="13" t="s">
        <v>100</v>
      </c>
      <c r="F26" s="14" t="s">
        <v>14</v>
      </c>
      <c r="G26" s="12" t="s">
        <v>24</v>
      </c>
      <c r="H26" s="15" t="s">
        <v>101</v>
      </c>
      <c r="I26" s="41">
        <f t="shared" si="0"/>
        <v>72.225</v>
      </c>
      <c r="J26" s="42"/>
    </row>
    <row r="27" ht="24.75" customHeight="1" spans="1:10">
      <c r="A27" s="9"/>
      <c r="B27" s="10"/>
      <c r="C27" s="28"/>
      <c r="D27" s="29" t="s">
        <v>102</v>
      </c>
      <c r="E27" s="30" t="s">
        <v>103</v>
      </c>
      <c r="F27" s="31" t="s">
        <v>14</v>
      </c>
      <c r="G27" s="29" t="s">
        <v>104</v>
      </c>
      <c r="H27" s="33" t="s">
        <v>105</v>
      </c>
      <c r="I27" s="47">
        <f t="shared" si="0"/>
        <v>70.995</v>
      </c>
      <c r="J27" s="48"/>
    </row>
    <row r="28" ht="24.75" customHeight="1" spans="1:10">
      <c r="A28" s="9"/>
      <c r="B28" s="10"/>
      <c r="C28" s="28"/>
      <c r="D28" s="29" t="s">
        <v>106</v>
      </c>
      <c r="E28" s="30" t="s">
        <v>107</v>
      </c>
      <c r="F28" s="31" t="s">
        <v>14</v>
      </c>
      <c r="G28" s="29" t="s">
        <v>108</v>
      </c>
      <c r="H28" s="33" t="s">
        <v>109</v>
      </c>
      <c r="I28" s="47">
        <f t="shared" si="0"/>
        <v>70.7</v>
      </c>
      <c r="J28" s="48"/>
    </row>
    <row r="29" ht="24.75" customHeight="1" spans="1:10">
      <c r="A29" s="9"/>
      <c r="B29" s="10"/>
      <c r="C29" s="16"/>
      <c r="D29" s="17" t="s">
        <v>110</v>
      </c>
      <c r="E29" s="18" t="s">
        <v>111</v>
      </c>
      <c r="F29" s="19" t="s">
        <v>14</v>
      </c>
      <c r="G29" s="17" t="s">
        <v>112</v>
      </c>
      <c r="H29" s="26">
        <v>83.44</v>
      </c>
      <c r="I29" s="43">
        <f t="shared" si="0"/>
        <v>68.72</v>
      </c>
      <c r="J29" s="44"/>
    </row>
    <row r="30" ht="24.75" customHeight="1" spans="1:10">
      <c r="A30" s="9">
        <v>5327220014</v>
      </c>
      <c r="B30" s="10" t="s">
        <v>113</v>
      </c>
      <c r="C30" s="11">
        <v>2</v>
      </c>
      <c r="D30" s="12" t="s">
        <v>114</v>
      </c>
      <c r="E30" s="13" t="s">
        <v>115</v>
      </c>
      <c r="F30" s="14" t="s">
        <v>14</v>
      </c>
      <c r="G30" s="12" t="s">
        <v>15</v>
      </c>
      <c r="H30" s="27">
        <v>91.07</v>
      </c>
      <c r="I30" s="41">
        <f t="shared" si="0"/>
        <v>76.035</v>
      </c>
      <c r="J30" s="42"/>
    </row>
    <row r="31" ht="55" customHeight="1" spans="1:10">
      <c r="A31" s="9"/>
      <c r="B31" s="10"/>
      <c r="C31" s="28"/>
      <c r="D31" s="29" t="s">
        <v>116</v>
      </c>
      <c r="E31" s="30" t="s">
        <v>117</v>
      </c>
      <c r="F31" s="31" t="s">
        <v>14</v>
      </c>
      <c r="G31" s="29" t="s">
        <v>19</v>
      </c>
      <c r="H31" s="34">
        <v>91.88</v>
      </c>
      <c r="I31" s="49">
        <f t="shared" ref="I31:I59" si="1">G31*0.5+H31*0.5</f>
        <v>73.44</v>
      </c>
      <c r="J31" s="50" t="s">
        <v>118</v>
      </c>
    </row>
    <row r="32" ht="30" customHeight="1" spans="1:10">
      <c r="A32" s="9"/>
      <c r="B32" s="10"/>
      <c r="C32" s="35"/>
      <c r="D32" s="36" t="s">
        <v>119</v>
      </c>
      <c r="E32" s="37" t="s">
        <v>120</v>
      </c>
      <c r="F32" s="38" t="s">
        <v>14</v>
      </c>
      <c r="G32" s="36" t="s">
        <v>108</v>
      </c>
      <c r="H32" s="39">
        <v>90.87</v>
      </c>
      <c r="I32" s="51">
        <v>73.44</v>
      </c>
      <c r="J32" s="52"/>
    </row>
    <row r="33" ht="24.75" customHeight="1" spans="1:10">
      <c r="A33" s="9"/>
      <c r="B33" s="10"/>
      <c r="C33" s="16"/>
      <c r="D33" s="17" t="s">
        <v>121</v>
      </c>
      <c r="E33" s="18" t="s">
        <v>122</v>
      </c>
      <c r="F33" s="19" t="s">
        <v>14</v>
      </c>
      <c r="G33" s="17" t="s">
        <v>112</v>
      </c>
      <c r="H33" s="26">
        <v>83.45</v>
      </c>
      <c r="I33" s="43">
        <f t="shared" ref="I33:I60" si="2">G33*0.5+H33*0.5</f>
        <v>68.725</v>
      </c>
      <c r="J33" s="53"/>
    </row>
    <row r="34" ht="24.75" customHeight="1" spans="1:10">
      <c r="A34" s="9">
        <v>5327220015</v>
      </c>
      <c r="B34" s="10" t="s">
        <v>123</v>
      </c>
      <c r="C34" s="11">
        <v>2</v>
      </c>
      <c r="D34" s="12" t="s">
        <v>124</v>
      </c>
      <c r="E34" s="13" t="s">
        <v>125</v>
      </c>
      <c r="F34" s="14" t="s">
        <v>14</v>
      </c>
      <c r="G34" s="12" t="s">
        <v>24</v>
      </c>
      <c r="H34" s="27">
        <v>84.15</v>
      </c>
      <c r="I34" s="41">
        <f t="shared" si="2"/>
        <v>72.075</v>
      </c>
      <c r="J34" s="42"/>
    </row>
    <row r="35" ht="24.75" customHeight="1" spans="1:10">
      <c r="A35" s="9"/>
      <c r="B35" s="10"/>
      <c r="C35" s="28"/>
      <c r="D35" s="29" t="s">
        <v>126</v>
      </c>
      <c r="E35" s="30" t="s">
        <v>127</v>
      </c>
      <c r="F35" s="31" t="s">
        <v>14</v>
      </c>
      <c r="G35" s="29" t="s">
        <v>28</v>
      </c>
      <c r="H35" s="32">
        <v>85.01</v>
      </c>
      <c r="I35" s="47">
        <f t="shared" si="2"/>
        <v>71.005</v>
      </c>
      <c r="J35" s="48"/>
    </row>
    <row r="36" ht="24.75" customHeight="1" spans="1:10">
      <c r="A36" s="9"/>
      <c r="B36" s="10"/>
      <c r="C36" s="28"/>
      <c r="D36" s="29" t="s">
        <v>128</v>
      </c>
      <c r="E36" s="30" t="s">
        <v>129</v>
      </c>
      <c r="F36" s="31" t="s">
        <v>14</v>
      </c>
      <c r="G36" s="29" t="s">
        <v>112</v>
      </c>
      <c r="H36" s="33" t="s">
        <v>130</v>
      </c>
      <c r="I36" s="47">
        <f t="shared" si="2"/>
        <v>69.59</v>
      </c>
      <c r="J36" s="48"/>
    </row>
    <row r="37" ht="24.75" customHeight="1" spans="1:10">
      <c r="A37" s="9"/>
      <c r="B37" s="10"/>
      <c r="C37" s="28"/>
      <c r="D37" s="29" t="s">
        <v>131</v>
      </c>
      <c r="E37" s="30" t="s">
        <v>132</v>
      </c>
      <c r="F37" s="31" t="s">
        <v>14</v>
      </c>
      <c r="G37" s="29" t="s">
        <v>75</v>
      </c>
      <c r="H37" s="33" t="s">
        <v>133</v>
      </c>
      <c r="I37" s="47">
        <f t="shared" si="2"/>
        <v>69.345</v>
      </c>
      <c r="J37" s="48"/>
    </row>
    <row r="38" ht="24.75" customHeight="1" spans="1:10">
      <c r="A38" s="9"/>
      <c r="B38" s="10"/>
      <c r="C38" s="16"/>
      <c r="D38" s="17" t="s">
        <v>134</v>
      </c>
      <c r="E38" s="18" t="s">
        <v>135</v>
      </c>
      <c r="F38" s="19" t="s">
        <v>14</v>
      </c>
      <c r="G38" s="17" t="s">
        <v>75</v>
      </c>
      <c r="H38" s="20" t="s">
        <v>136</v>
      </c>
      <c r="I38" s="43">
        <f t="shared" si="2"/>
        <v>67.2</v>
      </c>
      <c r="J38" s="44"/>
    </row>
    <row r="39" ht="24.75" customHeight="1" spans="1:10">
      <c r="A39" s="9">
        <v>5327220016</v>
      </c>
      <c r="B39" s="10" t="s">
        <v>137</v>
      </c>
      <c r="C39" s="11">
        <v>2</v>
      </c>
      <c r="D39" s="12" t="s">
        <v>138</v>
      </c>
      <c r="E39" s="13" t="s">
        <v>139</v>
      </c>
      <c r="F39" s="14" t="s">
        <v>14</v>
      </c>
      <c r="G39" s="12" t="s">
        <v>51</v>
      </c>
      <c r="H39" s="15" t="s">
        <v>140</v>
      </c>
      <c r="I39" s="41">
        <f t="shared" si="2"/>
        <v>78.325</v>
      </c>
      <c r="J39" s="42"/>
    </row>
    <row r="40" ht="24.75" customHeight="1" spans="1:10">
      <c r="A40" s="9"/>
      <c r="B40" s="10"/>
      <c r="C40" s="28"/>
      <c r="D40" s="29" t="s">
        <v>141</v>
      </c>
      <c r="E40" s="30" t="s">
        <v>142</v>
      </c>
      <c r="F40" s="31" t="s">
        <v>14</v>
      </c>
      <c r="G40" s="29" t="s">
        <v>24</v>
      </c>
      <c r="H40" s="33" t="s">
        <v>143</v>
      </c>
      <c r="I40" s="47">
        <f t="shared" si="2"/>
        <v>75.83</v>
      </c>
      <c r="J40" s="48"/>
    </row>
    <row r="41" ht="24.75" customHeight="1" spans="1:10">
      <c r="A41" s="9"/>
      <c r="B41" s="10"/>
      <c r="C41" s="28"/>
      <c r="D41" s="29" t="s">
        <v>144</v>
      </c>
      <c r="E41" s="30" t="s">
        <v>145</v>
      </c>
      <c r="F41" s="31" t="s">
        <v>14</v>
      </c>
      <c r="G41" s="29" t="s">
        <v>108</v>
      </c>
      <c r="H41" s="33" t="s">
        <v>146</v>
      </c>
      <c r="I41" s="47">
        <f t="shared" si="2"/>
        <v>74.615</v>
      </c>
      <c r="J41" s="48"/>
    </row>
    <row r="42" ht="24.75" customHeight="1" spans="1:10">
      <c r="A42" s="9"/>
      <c r="B42" s="10"/>
      <c r="C42" s="16"/>
      <c r="D42" s="17" t="s">
        <v>147</v>
      </c>
      <c r="E42" s="18" t="s">
        <v>148</v>
      </c>
      <c r="F42" s="19" t="s">
        <v>14</v>
      </c>
      <c r="G42" s="17" t="s">
        <v>28</v>
      </c>
      <c r="H42" s="20" t="s">
        <v>149</v>
      </c>
      <c r="I42" s="43">
        <f t="shared" si="2"/>
        <v>74.035</v>
      </c>
      <c r="J42" s="44"/>
    </row>
    <row r="43" ht="24.75" customHeight="1" spans="1:10">
      <c r="A43" s="9">
        <v>5327220017</v>
      </c>
      <c r="B43" s="10" t="s">
        <v>150</v>
      </c>
      <c r="C43" s="11">
        <v>2</v>
      </c>
      <c r="D43" s="12" t="s">
        <v>151</v>
      </c>
      <c r="E43" s="13" t="s">
        <v>152</v>
      </c>
      <c r="F43" s="14" t="s">
        <v>14</v>
      </c>
      <c r="G43" s="12" t="s">
        <v>56</v>
      </c>
      <c r="H43" s="15" t="s">
        <v>153</v>
      </c>
      <c r="I43" s="41">
        <f t="shared" si="2"/>
        <v>76.835</v>
      </c>
      <c r="J43" s="42"/>
    </row>
    <row r="44" ht="24.75" customHeight="1" spans="1:10">
      <c r="A44" s="9"/>
      <c r="B44" s="10"/>
      <c r="C44" s="28"/>
      <c r="D44" s="29" t="s">
        <v>154</v>
      </c>
      <c r="E44" s="30" t="s">
        <v>155</v>
      </c>
      <c r="F44" s="31" t="s">
        <v>14</v>
      </c>
      <c r="G44" s="29" t="s">
        <v>72</v>
      </c>
      <c r="H44" s="33" t="s">
        <v>133</v>
      </c>
      <c r="I44" s="47">
        <f t="shared" si="2"/>
        <v>75.345</v>
      </c>
      <c r="J44" s="48"/>
    </row>
    <row r="45" ht="24.75" customHeight="1" spans="1:10">
      <c r="A45" s="9"/>
      <c r="B45" s="10"/>
      <c r="C45" s="28"/>
      <c r="D45" s="29" t="s">
        <v>156</v>
      </c>
      <c r="E45" s="30" t="s">
        <v>157</v>
      </c>
      <c r="F45" s="31" t="s">
        <v>14</v>
      </c>
      <c r="G45" s="29" t="s">
        <v>24</v>
      </c>
      <c r="H45" s="33" t="s">
        <v>158</v>
      </c>
      <c r="I45" s="47">
        <f t="shared" si="2"/>
        <v>72.2</v>
      </c>
      <c r="J45" s="48"/>
    </row>
    <row r="46" ht="24.75" customHeight="1" spans="1:10">
      <c r="A46" s="9"/>
      <c r="B46" s="10"/>
      <c r="C46" s="16"/>
      <c r="D46" s="17" t="s">
        <v>159</v>
      </c>
      <c r="E46" s="18" t="s">
        <v>160</v>
      </c>
      <c r="F46" s="19" t="s">
        <v>14</v>
      </c>
      <c r="G46" s="17" t="s">
        <v>24</v>
      </c>
      <c r="H46" s="20" t="s">
        <v>161</v>
      </c>
      <c r="I46" s="43">
        <f t="shared" si="2"/>
        <v>72.08</v>
      </c>
      <c r="J46" s="44"/>
    </row>
    <row r="47" ht="24.75" customHeight="1" spans="1:10">
      <c r="A47" s="9">
        <v>5327220018</v>
      </c>
      <c r="B47" s="10" t="s">
        <v>162</v>
      </c>
      <c r="C47" s="11">
        <v>2</v>
      </c>
      <c r="D47" s="12" t="s">
        <v>163</v>
      </c>
      <c r="E47" s="13" t="s">
        <v>164</v>
      </c>
      <c r="F47" s="14" t="s">
        <v>14</v>
      </c>
      <c r="G47" s="12" t="s">
        <v>47</v>
      </c>
      <c r="H47" s="15" t="s">
        <v>165</v>
      </c>
      <c r="I47" s="41">
        <f t="shared" si="2"/>
        <v>77.435</v>
      </c>
      <c r="J47" s="42"/>
    </row>
    <row r="48" ht="24.75" customHeight="1" spans="1:10">
      <c r="A48" s="9"/>
      <c r="B48" s="10"/>
      <c r="C48" s="28"/>
      <c r="D48" s="29" t="s">
        <v>166</v>
      </c>
      <c r="E48" s="30" t="s">
        <v>167</v>
      </c>
      <c r="F48" s="31" t="s">
        <v>14</v>
      </c>
      <c r="G48" s="29" t="s">
        <v>24</v>
      </c>
      <c r="H48" s="33" t="s">
        <v>168</v>
      </c>
      <c r="I48" s="47">
        <f t="shared" si="2"/>
        <v>73.69</v>
      </c>
      <c r="J48" s="48"/>
    </row>
    <row r="49" ht="24.75" customHeight="1" spans="1:10">
      <c r="A49" s="9"/>
      <c r="B49" s="10"/>
      <c r="C49" s="28"/>
      <c r="D49" s="29" t="s">
        <v>169</v>
      </c>
      <c r="E49" s="30" t="s">
        <v>170</v>
      </c>
      <c r="F49" s="31" t="s">
        <v>14</v>
      </c>
      <c r="G49" s="29" t="s">
        <v>108</v>
      </c>
      <c r="H49" s="32">
        <v>85.78</v>
      </c>
      <c r="I49" s="47">
        <f t="shared" si="2"/>
        <v>70.89</v>
      </c>
      <c r="J49" s="48"/>
    </row>
    <row r="50" ht="24.75" customHeight="1" spans="1:10">
      <c r="A50" s="9"/>
      <c r="B50" s="10"/>
      <c r="C50" s="16"/>
      <c r="D50" s="17" t="s">
        <v>171</v>
      </c>
      <c r="E50" s="18" t="s">
        <v>172</v>
      </c>
      <c r="F50" s="19" t="s">
        <v>14</v>
      </c>
      <c r="G50" s="17" t="s">
        <v>108</v>
      </c>
      <c r="H50" s="20" t="s">
        <v>173</v>
      </c>
      <c r="I50" s="43">
        <f t="shared" si="2"/>
        <v>70.43</v>
      </c>
      <c r="J50" s="44"/>
    </row>
    <row r="51" ht="24.75" customHeight="1" spans="1:10">
      <c r="A51" s="9">
        <v>5327220019</v>
      </c>
      <c r="B51" s="10" t="s">
        <v>174</v>
      </c>
      <c r="C51" s="11">
        <v>1</v>
      </c>
      <c r="D51" s="12" t="s">
        <v>175</v>
      </c>
      <c r="E51" s="13" t="s">
        <v>176</v>
      </c>
      <c r="F51" s="14" t="s">
        <v>14</v>
      </c>
      <c r="G51" s="12" t="s">
        <v>177</v>
      </c>
      <c r="H51" s="27">
        <v>91</v>
      </c>
      <c r="I51" s="41">
        <f t="shared" si="2"/>
        <v>80.5</v>
      </c>
      <c r="J51" s="42"/>
    </row>
    <row r="52" ht="24.75" customHeight="1" spans="1:10">
      <c r="A52" s="9"/>
      <c r="B52" s="10"/>
      <c r="C52" s="16"/>
      <c r="D52" s="17" t="s">
        <v>178</v>
      </c>
      <c r="E52" s="18" t="s">
        <v>179</v>
      </c>
      <c r="F52" s="19" t="s">
        <v>14</v>
      </c>
      <c r="G52" s="17" t="s">
        <v>180</v>
      </c>
      <c r="H52" s="20" t="s">
        <v>181</v>
      </c>
      <c r="I52" s="43">
        <f t="shared" si="2"/>
        <v>75.44</v>
      </c>
      <c r="J52" s="44"/>
    </row>
    <row r="53" ht="45" customHeight="1" spans="1:10">
      <c r="A53" s="9">
        <v>5327220020</v>
      </c>
      <c r="B53" s="10" t="s">
        <v>182</v>
      </c>
      <c r="C53" s="21">
        <v>1</v>
      </c>
      <c r="D53" s="22" t="s">
        <v>183</v>
      </c>
      <c r="E53" s="23" t="s">
        <v>184</v>
      </c>
      <c r="F53" s="24" t="s">
        <v>14</v>
      </c>
      <c r="G53" s="22" t="s">
        <v>185</v>
      </c>
      <c r="H53" s="25" t="s">
        <v>186</v>
      </c>
      <c r="I53" s="45">
        <f t="shared" si="2"/>
        <v>66</v>
      </c>
      <c r="J53" s="46"/>
    </row>
    <row r="54" ht="24.75" customHeight="1" spans="1:10">
      <c r="A54" s="9">
        <v>5327220021</v>
      </c>
      <c r="B54" s="10" t="s">
        <v>187</v>
      </c>
      <c r="C54" s="11">
        <v>2</v>
      </c>
      <c r="D54" s="12" t="s">
        <v>188</v>
      </c>
      <c r="E54" s="13" t="s">
        <v>189</v>
      </c>
      <c r="F54" s="14" t="s">
        <v>14</v>
      </c>
      <c r="G54" s="12" t="s">
        <v>33</v>
      </c>
      <c r="H54" s="15" t="s">
        <v>190</v>
      </c>
      <c r="I54" s="41">
        <f t="shared" si="2"/>
        <v>74.4</v>
      </c>
      <c r="J54" s="42"/>
    </row>
    <row r="55" ht="24.75" customHeight="1" spans="1:10">
      <c r="A55" s="9"/>
      <c r="B55" s="10"/>
      <c r="C55" s="28"/>
      <c r="D55" s="29" t="s">
        <v>191</v>
      </c>
      <c r="E55" s="30" t="s">
        <v>192</v>
      </c>
      <c r="F55" s="31" t="s">
        <v>14</v>
      </c>
      <c r="G55" s="29" t="s">
        <v>104</v>
      </c>
      <c r="H55" s="32">
        <v>87.55</v>
      </c>
      <c r="I55" s="47">
        <f t="shared" si="2"/>
        <v>73.275</v>
      </c>
      <c r="J55" s="48"/>
    </row>
    <row r="56" ht="24.75" customHeight="1" spans="1:10">
      <c r="A56" s="9"/>
      <c r="B56" s="10"/>
      <c r="C56" s="28"/>
      <c r="D56" s="29" t="s">
        <v>193</v>
      </c>
      <c r="E56" s="30" t="s">
        <v>194</v>
      </c>
      <c r="F56" s="31" t="s">
        <v>14</v>
      </c>
      <c r="G56" s="29" t="s">
        <v>15</v>
      </c>
      <c r="H56" s="32">
        <v>84.46</v>
      </c>
      <c r="I56" s="47">
        <f t="shared" si="2"/>
        <v>72.73</v>
      </c>
      <c r="J56" s="48"/>
    </row>
    <row r="57" ht="24.75" customHeight="1" spans="1:10">
      <c r="A57" s="9"/>
      <c r="B57" s="10"/>
      <c r="C57" s="16"/>
      <c r="D57" s="17" t="s">
        <v>195</v>
      </c>
      <c r="E57" s="18" t="s">
        <v>196</v>
      </c>
      <c r="F57" s="19" t="s">
        <v>14</v>
      </c>
      <c r="G57" s="17" t="s">
        <v>37</v>
      </c>
      <c r="H57" s="26">
        <v>83.8</v>
      </c>
      <c r="I57" s="43">
        <f t="shared" si="2"/>
        <v>70.9</v>
      </c>
      <c r="J57" s="44"/>
    </row>
    <row r="58" ht="24.75" customHeight="1" spans="1:10">
      <c r="A58" s="9">
        <v>5327220022</v>
      </c>
      <c r="B58" s="10" t="s">
        <v>197</v>
      </c>
      <c r="C58" s="11">
        <v>1</v>
      </c>
      <c r="D58" s="12" t="s">
        <v>198</v>
      </c>
      <c r="E58" s="13" t="s">
        <v>199</v>
      </c>
      <c r="F58" s="14" t="s">
        <v>14</v>
      </c>
      <c r="G58" s="12" t="s">
        <v>177</v>
      </c>
      <c r="H58" s="27">
        <v>90.83</v>
      </c>
      <c r="I58" s="41">
        <f t="shared" si="2"/>
        <v>80.415</v>
      </c>
      <c r="J58" s="42"/>
    </row>
    <row r="59" ht="24.75" customHeight="1" spans="1:10">
      <c r="A59" s="9"/>
      <c r="B59" s="10"/>
      <c r="C59" s="28"/>
      <c r="D59" s="29" t="s">
        <v>200</v>
      </c>
      <c r="E59" s="30" t="s">
        <v>201</v>
      </c>
      <c r="F59" s="31" t="s">
        <v>14</v>
      </c>
      <c r="G59" s="29" t="s">
        <v>180</v>
      </c>
      <c r="H59" s="32">
        <v>90.36</v>
      </c>
      <c r="I59" s="47">
        <f t="shared" si="2"/>
        <v>79.18</v>
      </c>
      <c r="J59" s="48"/>
    </row>
    <row r="60" ht="24.75" customHeight="1" spans="1:10">
      <c r="A60" s="9"/>
      <c r="B60" s="10"/>
      <c r="C60" s="16"/>
      <c r="D60" s="17" t="s">
        <v>202</v>
      </c>
      <c r="E60" s="18" t="s">
        <v>203</v>
      </c>
      <c r="F60" s="19" t="s">
        <v>14</v>
      </c>
      <c r="G60" s="17" t="s">
        <v>180</v>
      </c>
      <c r="H60" s="26">
        <v>89.9</v>
      </c>
      <c r="I60" s="43">
        <f t="shared" si="2"/>
        <v>78.95</v>
      </c>
      <c r="J60" s="44"/>
    </row>
  </sheetData>
  <mergeCells count="55">
    <mergeCell ref="A1:J1"/>
    <mergeCell ref="A3:A4"/>
    <mergeCell ref="A5:A6"/>
    <mergeCell ref="A7:A8"/>
    <mergeCell ref="A10:A11"/>
    <mergeCell ref="A12:A13"/>
    <mergeCell ref="A14:A15"/>
    <mergeCell ref="A16:A19"/>
    <mergeCell ref="A20:A22"/>
    <mergeCell ref="A23:A25"/>
    <mergeCell ref="A26:A29"/>
    <mergeCell ref="A30:A33"/>
    <mergeCell ref="A34:A38"/>
    <mergeCell ref="A39:A42"/>
    <mergeCell ref="A43:A46"/>
    <mergeCell ref="A47:A50"/>
    <mergeCell ref="A51:A52"/>
    <mergeCell ref="A54:A57"/>
    <mergeCell ref="A58:A60"/>
    <mergeCell ref="B3:B4"/>
    <mergeCell ref="B5:B6"/>
    <mergeCell ref="B7:B8"/>
    <mergeCell ref="B10:B11"/>
    <mergeCell ref="B12:B13"/>
    <mergeCell ref="B14:B15"/>
    <mergeCell ref="B16:B19"/>
    <mergeCell ref="B20:B22"/>
    <mergeCell ref="B23:B25"/>
    <mergeCell ref="B26:B29"/>
    <mergeCell ref="B30:B33"/>
    <mergeCell ref="B34:B38"/>
    <mergeCell ref="B39:B42"/>
    <mergeCell ref="B43:B46"/>
    <mergeCell ref="B47:B50"/>
    <mergeCell ref="B51:B52"/>
    <mergeCell ref="B54:B57"/>
    <mergeCell ref="B58:B60"/>
    <mergeCell ref="C3:C4"/>
    <mergeCell ref="C5:C6"/>
    <mergeCell ref="C7:C8"/>
    <mergeCell ref="C10:C11"/>
    <mergeCell ref="C12:C13"/>
    <mergeCell ref="C14:C15"/>
    <mergeCell ref="C16:C19"/>
    <mergeCell ref="C20:C22"/>
    <mergeCell ref="C23:C25"/>
    <mergeCell ref="C26:C29"/>
    <mergeCell ref="C30:C33"/>
    <mergeCell ref="C34:C38"/>
    <mergeCell ref="C39:C42"/>
    <mergeCell ref="C43:C46"/>
    <mergeCell ref="C47:C50"/>
    <mergeCell ref="C51:C52"/>
    <mergeCell ref="C54:C57"/>
    <mergeCell ref="C58:C6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2017-06-13T02:03:45Z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